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DMIN\Downloads\Конкурсная документация  (СМР по устройству дорожного покрытия территории коттеджного поселка Жуковский)\Конкурсная документация\"/>
    </mc:Choice>
  </mc:AlternateContent>
  <xr:revisionPtr revIDLastSave="0" documentId="13_ncr:1_{2205132B-6963-4066-A9D7-2E00F8D8406E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Жуковский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G21" i="1"/>
  <c r="I21" i="1" s="1"/>
  <c r="H20" i="1"/>
  <c r="G20" i="1"/>
  <c r="I20" i="1" s="1"/>
  <c r="H19" i="1"/>
  <c r="G19" i="1"/>
  <c r="G10" i="1"/>
  <c r="H10" i="1"/>
  <c r="G11" i="1"/>
  <c r="H11" i="1"/>
  <c r="I11" i="1" s="1"/>
  <c r="G12" i="1"/>
  <c r="H12" i="1"/>
  <c r="G13" i="1"/>
  <c r="H13" i="1"/>
  <c r="G14" i="1"/>
  <c r="H14" i="1"/>
  <c r="I14" i="1" s="1"/>
  <c r="G15" i="1"/>
  <c r="H15" i="1"/>
  <c r="G16" i="1"/>
  <c r="H16" i="1"/>
  <c r="G17" i="1"/>
  <c r="H17" i="1"/>
  <c r="G9" i="1"/>
  <c r="H9" i="1"/>
  <c r="D20" i="1"/>
  <c r="D19" i="1"/>
  <c r="I19" i="1" l="1"/>
  <c r="I9" i="1"/>
  <c r="I16" i="1"/>
  <c r="I17" i="1"/>
  <c r="I15" i="1"/>
  <c r="I12" i="1"/>
  <c r="I10" i="1"/>
  <c r="I13" i="1"/>
  <c r="D10" i="1"/>
  <c r="D11" i="1"/>
  <c r="D12" i="1"/>
  <c r="D13" i="1"/>
  <c r="D14" i="1"/>
  <c r="D15" i="1"/>
  <c r="D16" i="1"/>
  <c r="D17" i="1"/>
  <c r="D9" i="1"/>
  <c r="I22" i="1" l="1"/>
</calcChain>
</file>

<file path=xl/sharedStrings.xml><?xml version="1.0" encoding="utf-8"?>
<sst xmlns="http://schemas.openxmlformats.org/spreadsheetml/2006/main" count="67" uniqueCount="53">
  <si>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</si>
  <si>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</si>
  <si>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</si>
  <si>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</si>
  <si>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</si>
  <si>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</si>
  <si>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</si>
  <si>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м2</t>
  </si>
  <si>
    <t>Укладка разделимельного слоя из геотекстиля марки 200</t>
  </si>
  <si>
    <t>Розлив битумной эмульсии</t>
  </si>
  <si>
    <t>Устройство корыт дорожных механизированно с погрузкой и вывозом грунта до 1 км с работой на отвале</t>
  </si>
  <si>
    <t>м3</t>
  </si>
  <si>
    <t>м.п.</t>
  </si>
  <si>
    <t>Укладка асбестоцементных труб диаметром 400 мм</t>
  </si>
  <si>
    <t>Дороги.  1-я очередь</t>
  </si>
  <si>
    <t>Ед. изм.</t>
  </si>
  <si>
    <t>Устройство песчаной обоймы под трубы h=0.05м в уплотненном состоянии.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</si>
  <si>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</si>
  <si>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</si>
  <si>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</si>
  <si>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</si>
  <si>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t>*Всего затрат по объему, руб с НДС20%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</si>
  <si>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</si>
  <si>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</si>
  <si>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</si>
  <si>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</si>
  <si>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</si>
  <si>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</si>
  <si>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</si>
  <si>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</si>
  <si>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</si>
  <si>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</si>
  <si>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</si>
  <si>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</si>
  <si>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</si>
  <si>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</si>
  <si>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Оборот компании за 2019 год</t>
  </si>
  <si>
    <t>6</t>
  </si>
  <si>
    <t>Оборот компании за 2020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</si>
  <si>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</si>
  <si>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</si>
  <si>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</si>
  <si>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</si>
  <si>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</si>
  <si>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сдачи; обеспечение временными сетями для выполнения работ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(ЭОМ)</t>
    </r>
  </si>
  <si>
    <t>Устройство кюветов.  1-я очередь</t>
  </si>
  <si>
    <t>Устройство основания и дорожного средней крупности песка (h=450 мм) с уплотнением</t>
  </si>
  <si>
    <t>Устройство щебеночного основания из щебня фр. 40-70 мм по ГОСТ 8267-93 (h=150 мм)</t>
  </si>
  <si>
    <t>Устройство щебеночного основания из щебня фр. 5-20 мм по ГОСТ 8267-93 (h=20 мм) с учетом расклинцовки</t>
  </si>
  <si>
    <t>Устройство щебеночного основания из щебня фр. 20-40 мм по ГОСТ 8267-93 (h=80 мм) с учетом расклинцовки</t>
  </si>
  <si>
    <t>Укладка крупнозернистого асфальтобатона марки II по ГОСТ 9128-91 h=70 мм (с учетом использования асфальтоукладчика)</t>
  </si>
  <si>
    <t>Разработка грунта в отвал мезанизированно с погрузкой и вывозом грунта ло 1 км, с работой на отвале (кюветы, L=2556м, Н=0.5 м, Ш=0,8м - 1м)</t>
  </si>
  <si>
    <t>на строительно-монтажные работы по устройству дорожного покрытия территории коттеджного поселка "Жуковский" 1-я очередь, расположенный по адресу: Московская область, Раменский район, г.о. Жуковский, правый берег реки Москвы, восточная часть кадастрового квартала, КН 50:23:0000000:162949.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</si>
</sst>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164" fontId="1" fillId="3" borderId="1" xfId="0" applyNumberFormat="1" applyFont="1" applyFill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164" fontId="1" fillId="3" borderId="1" xfId="0" applyNumberFormat="1" applyFont="1" applyFill="1" applyBorder="1" applyAlignment="1" applyProtection="1">
      <alignment vertical="center"/>
    </xf>
    <xf numFmtId="164" fontId="1" fillId="3" borderId="9" xfId="0" applyNumberFormat="1" applyFont="1" applyFill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horizontal="right" vertical="center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5" fillId="0" borderId="0" xfId="0" applyFont="1" applyProtection="1"/>
    <xf numFmtId="0" fontId="9" fillId="5" borderId="1" xfId="0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4" fillId="3" borderId="5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49" fontId="7" fillId="4" borderId="13" xfId="0" applyNumberFormat="1" applyFont="1" applyFill="1" applyBorder="1" applyAlignment="1" applyProtection="1">
      <alignment horizontal="center" vertical="center" wrapText="1"/>
    </xf>
    <xf numFmtId="164" fontId="8" fillId="4" borderId="1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10" fillId="0" borderId="0" xfId="0" applyFont="1" applyAlignment="1" applyProtection="1">
      <alignment wrapText="1"/>
    </xf>
    <xf numFmtId="0" fontId="4" fillId="0" borderId="1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164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right" vertical="center" wrapText="1"/>
    </xf>
    <xf numFmtId="0" fontId="8" fillId="4" borderId="15" xfId="0" applyFont="1" applyFill="1" applyBorder="1" applyAlignment="1" applyProtection="1">
      <alignment horizontal="right" vertical="center" wrapText="1"/>
    </xf>
    <xf numFmtId="0" fontId="8" fillId="4" borderId="16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view="pageBreakPreview" zoomScale="85" zoomScaleNormal="85" zoomScaleSheetLayoutView="85" workbookViewId="0">
      <selection activeCell="G10" sqref="G10:H11"/>
    </sheetView>
  </sheetViews>
  <sheetFormatPr defaultColWidth="9.140625" defaultRowHeight="15" x14ac:dyDescent="0.25"/>
  <cols>
    <col min="1" max="1" width="3.85546875" style="2" customWidth="1"/>
    <col min="2" max="2" width="41.28515625" style="2" customWidth="1"/>
    <col min="3" max="3" width="5.28515625" style="2" customWidth="1"/>
    <col min="4" max="4" width="8.7109375" style="2" customWidth="1"/>
    <col min="5" max="6" width="12.42578125" style="2" customWidth="1"/>
    <col min="7" max="8" width="13.5703125" style="2" customWidth="1"/>
    <col min="9" max="9" width="18.7109375" style="2" customWidth="1"/>
    <col min="10" max="10" width="24.28515625" style="2" customWidth="1"/>
    <col min="11" max="16384" width="9.140625" style="2"/>
  </cols>
  <sheetData>
    <row r="1" spans="1:10" ht="20.25" customHeight="1" x14ac:dyDescent="0.25">
      <c r="A1" s="10"/>
      <c r="B1" s="10"/>
      <c r="C1" s="10"/>
      <c r="D1" s="10"/>
      <c r="E1" s="10"/>
      <c r="F1" s="10"/>
      <c r="G1" s="11"/>
      <c r="H1" s="12" t="s">
        <v>19</v>
      </c>
      <c r="I1" s="13"/>
      <c r="J1" s="10"/>
    </row>
    <row r="2" spans="1:10" s="1" customFormat="1" ht="27" customHeight="1" x14ac:dyDescent="0.2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1" customFormat="1" ht="30.75" customHeight="1" x14ac:dyDescent="0.2">
      <c r="A3" s="57" t="s">
        <v>52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s="1" customFormat="1" ht="12.75" customHeight="1" thickBo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3.5" customHeight="1" thickBot="1" x14ac:dyDescent="0.3">
      <c r="A5" s="55" t="s">
        <v>0</v>
      </c>
      <c r="B5" s="55" t="s">
        <v>1</v>
      </c>
      <c r="C5" s="55" t="s">
        <v>15</v>
      </c>
      <c r="D5" s="55" t="s">
        <v>2</v>
      </c>
      <c r="E5" s="55" t="s">
        <v>3</v>
      </c>
      <c r="F5" s="55"/>
      <c r="G5" s="55" t="s">
        <v>6</v>
      </c>
      <c r="H5" s="55"/>
      <c r="I5" s="55"/>
      <c r="J5" s="56" t="s">
        <v>20</v>
      </c>
    </row>
    <row r="6" spans="1:10" ht="28.5" customHeight="1" thickBot="1" x14ac:dyDescent="0.3">
      <c r="A6" s="55"/>
      <c r="B6" s="55"/>
      <c r="C6" s="55"/>
      <c r="D6" s="55"/>
      <c r="E6" s="40" t="s">
        <v>4</v>
      </c>
      <c r="F6" s="40" t="s">
        <v>5</v>
      </c>
      <c r="G6" s="40" t="s">
        <v>4</v>
      </c>
      <c r="H6" s="40" t="s">
        <v>5</v>
      </c>
      <c r="I6" s="40" t="s">
        <v>18</v>
      </c>
      <c r="J6" s="56"/>
    </row>
    <row r="7" spans="1:10" ht="12" customHeight="1" thickBot="1" x14ac:dyDescent="0.3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7">
        <v>8</v>
      </c>
      <c r="I7" s="17">
        <v>9</v>
      </c>
      <c r="J7" s="18">
        <v>10</v>
      </c>
    </row>
    <row r="8" spans="1:10" ht="17.25" customHeight="1" x14ac:dyDescent="0.25">
      <c r="A8" s="19">
        <v>1</v>
      </c>
      <c r="B8" s="20" t="s">
        <v>14</v>
      </c>
      <c r="C8" s="21"/>
      <c r="D8" s="21"/>
      <c r="E8" s="21"/>
      <c r="F8" s="21"/>
      <c r="G8" s="21"/>
      <c r="H8" s="22"/>
      <c r="I8" s="22"/>
      <c r="J8" s="23"/>
    </row>
    <row r="9" spans="1:10" ht="31.5" customHeight="1" x14ac:dyDescent="0.25">
      <c r="A9" s="24">
        <v>1.1000000000000001</v>
      </c>
      <c r="B9" s="25" t="s">
        <v>10</v>
      </c>
      <c r="C9" s="26" t="s">
        <v>7</v>
      </c>
      <c r="D9" s="27">
        <f>16878.61+1048.09</f>
        <v>17926.7</v>
      </c>
      <c r="E9" s="8"/>
      <c r="F9" s="8"/>
      <c r="G9" s="4">
        <f>D9*E9</f>
        <v>0</v>
      </c>
      <c r="H9" s="4">
        <f>D9*F9</f>
        <v>0</v>
      </c>
      <c r="I9" s="5">
        <f>G9+H9</f>
        <v>0</v>
      </c>
      <c r="J9" s="43"/>
    </row>
    <row r="10" spans="1:10" ht="18" customHeight="1" x14ac:dyDescent="0.25">
      <c r="A10" s="24">
        <v>1.2</v>
      </c>
      <c r="B10" s="28" t="s">
        <v>8</v>
      </c>
      <c r="C10" s="26" t="s">
        <v>7</v>
      </c>
      <c r="D10" s="27">
        <f t="shared" ref="D10:D17" si="0">16878.61+1048.09</f>
        <v>17926.7</v>
      </c>
      <c r="E10" s="8"/>
      <c r="F10" s="8"/>
      <c r="G10" s="4">
        <f t="shared" ref="G10:G17" si="1">D10*E10</f>
        <v>0</v>
      </c>
      <c r="H10" s="4">
        <f t="shared" ref="H10:H17" si="2">D10*F10</f>
        <v>0</v>
      </c>
      <c r="I10" s="5">
        <f t="shared" ref="I10:I17" si="3">G10+H10</f>
        <v>0</v>
      </c>
      <c r="J10" s="43"/>
    </row>
    <row r="11" spans="1:10" ht="22.5" x14ac:dyDescent="0.25">
      <c r="A11" s="24">
        <v>1.3</v>
      </c>
      <c r="B11" s="41" t="s">
        <v>46</v>
      </c>
      <c r="C11" s="26" t="s">
        <v>7</v>
      </c>
      <c r="D11" s="27">
        <f t="shared" si="0"/>
        <v>17926.7</v>
      </c>
      <c r="E11" s="9"/>
      <c r="F11" s="9"/>
      <c r="G11" s="4">
        <f t="shared" si="1"/>
        <v>0</v>
      </c>
      <c r="H11" s="4">
        <f t="shared" si="2"/>
        <v>0</v>
      </c>
      <c r="I11" s="5">
        <f t="shared" si="3"/>
        <v>0</v>
      </c>
      <c r="J11" s="43"/>
    </row>
    <row r="12" spans="1:10" x14ac:dyDescent="0.25">
      <c r="A12" s="24">
        <v>1.4</v>
      </c>
      <c r="B12" s="28" t="s">
        <v>8</v>
      </c>
      <c r="C12" s="26" t="s">
        <v>7</v>
      </c>
      <c r="D12" s="27">
        <f t="shared" si="0"/>
        <v>17926.7</v>
      </c>
      <c r="E12" s="9"/>
      <c r="F12" s="9"/>
      <c r="G12" s="4">
        <f t="shared" si="1"/>
        <v>0</v>
      </c>
      <c r="H12" s="4">
        <f t="shared" si="2"/>
        <v>0</v>
      </c>
      <c r="I12" s="5">
        <f t="shared" si="3"/>
        <v>0</v>
      </c>
      <c r="J12" s="43"/>
    </row>
    <row r="13" spans="1:10" ht="22.5" x14ac:dyDescent="0.25">
      <c r="A13" s="24">
        <v>1.5</v>
      </c>
      <c r="B13" s="41" t="s">
        <v>47</v>
      </c>
      <c r="C13" s="26" t="s">
        <v>7</v>
      </c>
      <c r="D13" s="27">
        <f t="shared" si="0"/>
        <v>17926.7</v>
      </c>
      <c r="E13" s="9"/>
      <c r="F13" s="9"/>
      <c r="G13" s="4">
        <f t="shared" si="1"/>
        <v>0</v>
      </c>
      <c r="H13" s="4">
        <f t="shared" si="2"/>
        <v>0</v>
      </c>
      <c r="I13" s="5">
        <f t="shared" si="3"/>
        <v>0</v>
      </c>
      <c r="J13" s="43"/>
    </row>
    <row r="14" spans="1:10" ht="33.75" x14ac:dyDescent="0.25">
      <c r="A14" s="24">
        <v>1.6</v>
      </c>
      <c r="B14" s="41" t="s">
        <v>49</v>
      </c>
      <c r="C14" s="26" t="s">
        <v>7</v>
      </c>
      <c r="D14" s="27">
        <f t="shared" si="0"/>
        <v>17926.7</v>
      </c>
      <c r="E14" s="9"/>
      <c r="F14" s="9"/>
      <c r="G14" s="4">
        <f t="shared" si="1"/>
        <v>0</v>
      </c>
      <c r="H14" s="4">
        <f t="shared" si="2"/>
        <v>0</v>
      </c>
      <c r="I14" s="5">
        <f t="shared" si="3"/>
        <v>0</v>
      </c>
      <c r="J14" s="43"/>
    </row>
    <row r="15" spans="1:10" ht="22.5" x14ac:dyDescent="0.25">
      <c r="A15" s="24">
        <v>1.7</v>
      </c>
      <c r="B15" s="41" t="s">
        <v>48</v>
      </c>
      <c r="C15" s="26" t="s">
        <v>7</v>
      </c>
      <c r="D15" s="27">
        <f t="shared" si="0"/>
        <v>17926.7</v>
      </c>
      <c r="E15" s="9"/>
      <c r="F15" s="9"/>
      <c r="G15" s="4">
        <f t="shared" si="1"/>
        <v>0</v>
      </c>
      <c r="H15" s="4">
        <f t="shared" si="2"/>
        <v>0</v>
      </c>
      <c r="I15" s="5">
        <f t="shared" si="3"/>
        <v>0</v>
      </c>
      <c r="J15" s="43"/>
    </row>
    <row r="16" spans="1:10" x14ac:dyDescent="0.25">
      <c r="A16" s="24">
        <v>1.8</v>
      </c>
      <c r="B16" s="29" t="s">
        <v>9</v>
      </c>
      <c r="C16" s="26" t="s">
        <v>7</v>
      </c>
      <c r="D16" s="27">
        <f t="shared" si="0"/>
        <v>17926.7</v>
      </c>
      <c r="E16" s="9"/>
      <c r="F16" s="9"/>
      <c r="G16" s="4">
        <f t="shared" si="1"/>
        <v>0</v>
      </c>
      <c r="H16" s="4">
        <f t="shared" si="2"/>
        <v>0</v>
      </c>
      <c r="I16" s="5">
        <f t="shared" si="3"/>
        <v>0</v>
      </c>
      <c r="J16" s="43"/>
    </row>
    <row r="17" spans="1:10" ht="26.25" customHeight="1" x14ac:dyDescent="0.25">
      <c r="A17" s="24">
        <v>1.9</v>
      </c>
      <c r="B17" s="41" t="s">
        <v>50</v>
      </c>
      <c r="C17" s="26" t="s">
        <v>7</v>
      </c>
      <c r="D17" s="27">
        <f t="shared" si="0"/>
        <v>17926.7</v>
      </c>
      <c r="E17" s="9"/>
      <c r="F17" s="9"/>
      <c r="G17" s="4">
        <f t="shared" si="1"/>
        <v>0</v>
      </c>
      <c r="H17" s="4">
        <f t="shared" si="2"/>
        <v>0</v>
      </c>
      <c r="I17" s="5">
        <f t="shared" si="3"/>
        <v>0</v>
      </c>
      <c r="J17" s="43"/>
    </row>
    <row r="18" spans="1:10" ht="17.25" customHeight="1" x14ac:dyDescent="0.25">
      <c r="A18" s="30">
        <v>2</v>
      </c>
      <c r="B18" s="31" t="s">
        <v>45</v>
      </c>
      <c r="C18" s="32"/>
      <c r="D18" s="32"/>
      <c r="E18" s="3"/>
      <c r="F18" s="3"/>
      <c r="G18" s="6"/>
      <c r="H18" s="7"/>
      <c r="I18" s="7"/>
      <c r="J18" s="42"/>
    </row>
    <row r="19" spans="1:10" ht="35.25" customHeight="1" x14ac:dyDescent="0.25">
      <c r="A19" s="24">
        <v>2.1</v>
      </c>
      <c r="B19" s="28" t="s">
        <v>51</v>
      </c>
      <c r="C19" s="26" t="s">
        <v>11</v>
      </c>
      <c r="D19" s="27">
        <f>(2310+246)*0.45</f>
        <v>1150.2</v>
      </c>
      <c r="E19" s="9"/>
      <c r="F19" s="9"/>
      <c r="G19" s="4">
        <f t="shared" ref="G19:G21" si="4">D19*E19</f>
        <v>0</v>
      </c>
      <c r="H19" s="4">
        <f t="shared" ref="H19:H21" si="5">D19*F19</f>
        <v>0</v>
      </c>
      <c r="I19" s="5">
        <f t="shared" ref="I19:I21" si="6">G19+H19</f>
        <v>0</v>
      </c>
      <c r="J19" s="43"/>
    </row>
    <row r="20" spans="1:10" ht="22.5" x14ac:dyDescent="0.25">
      <c r="A20" s="24">
        <v>2.2000000000000002</v>
      </c>
      <c r="B20" s="28" t="s">
        <v>16</v>
      </c>
      <c r="C20" s="26" t="s">
        <v>11</v>
      </c>
      <c r="D20" s="27">
        <f>246*0.05</f>
        <v>12.3</v>
      </c>
      <c r="E20" s="9"/>
      <c r="F20" s="9"/>
      <c r="G20" s="4">
        <f t="shared" si="4"/>
        <v>0</v>
      </c>
      <c r="H20" s="4">
        <f t="shared" si="5"/>
        <v>0</v>
      </c>
      <c r="I20" s="5">
        <f t="shared" si="6"/>
        <v>0</v>
      </c>
      <c r="J20" s="43"/>
    </row>
    <row r="21" spans="1:10" ht="15.75" thickBot="1" x14ac:dyDescent="0.3">
      <c r="A21" s="24">
        <v>2.2999999999999998</v>
      </c>
      <c r="B21" s="28" t="s">
        <v>13</v>
      </c>
      <c r="C21" s="26" t="s">
        <v>12</v>
      </c>
      <c r="D21" s="27">
        <v>246</v>
      </c>
      <c r="E21" s="9"/>
      <c r="F21" s="9"/>
      <c r="G21" s="4">
        <f t="shared" si="4"/>
        <v>0</v>
      </c>
      <c r="H21" s="4">
        <f t="shared" si="5"/>
        <v>0</v>
      </c>
      <c r="I21" s="5">
        <f t="shared" si="6"/>
        <v>0</v>
      </c>
      <c r="J21" s="43"/>
    </row>
    <row r="22" spans="1:10" ht="19.5" thickBot="1" x14ac:dyDescent="0.3">
      <c r="A22" s="33"/>
      <c r="B22" s="49" t="s">
        <v>21</v>
      </c>
      <c r="C22" s="50"/>
      <c r="D22" s="50"/>
      <c r="E22" s="50"/>
      <c r="F22" s="50"/>
      <c r="G22" s="50"/>
      <c r="H22" s="51"/>
      <c r="I22" s="34">
        <f>SUM(I9:I21)</f>
        <v>0</v>
      </c>
      <c r="J22" s="44"/>
    </row>
    <row r="23" spans="1:1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9.5" customHeight="1" x14ac:dyDescent="0.25">
      <c r="A24" s="52" t="s">
        <v>22</v>
      </c>
      <c r="B24" s="52"/>
      <c r="C24" s="52"/>
      <c r="D24" s="52"/>
      <c r="E24" s="52"/>
      <c r="F24" s="52"/>
      <c r="G24" s="52"/>
      <c r="H24" s="52"/>
      <c r="I24" s="35"/>
      <c r="J24" s="10"/>
    </row>
    <row r="25" spans="1:10" x14ac:dyDescent="0.25">
      <c r="A25" s="36" t="s">
        <v>23</v>
      </c>
      <c r="B25" s="37" t="s">
        <v>24</v>
      </c>
      <c r="C25" s="47" t="s">
        <v>25</v>
      </c>
      <c r="D25" s="48"/>
      <c r="E25" s="38"/>
      <c r="F25" s="38"/>
      <c r="G25" s="45"/>
      <c r="H25" s="46"/>
      <c r="I25" s="35"/>
      <c r="J25" s="10"/>
    </row>
    <row r="26" spans="1:10" ht="24.75" customHeight="1" x14ac:dyDescent="0.25">
      <c r="A26" s="36" t="s">
        <v>26</v>
      </c>
      <c r="B26" s="37" t="s">
        <v>27</v>
      </c>
      <c r="C26" s="47" t="s">
        <v>28</v>
      </c>
      <c r="D26" s="48"/>
      <c r="E26" s="38"/>
      <c r="F26" s="38"/>
      <c r="G26" s="45"/>
      <c r="H26" s="46"/>
      <c r="I26" s="35"/>
      <c r="J26" s="10"/>
    </row>
    <row r="27" spans="1:10" x14ac:dyDescent="0.25">
      <c r="A27" s="36" t="s">
        <v>29</v>
      </c>
      <c r="B27" s="37" t="s">
        <v>30</v>
      </c>
      <c r="C27" s="47" t="s">
        <v>31</v>
      </c>
      <c r="D27" s="48"/>
      <c r="E27" s="38"/>
      <c r="F27" s="38"/>
      <c r="G27" s="45"/>
      <c r="H27" s="46"/>
      <c r="I27" s="35"/>
      <c r="J27" s="10"/>
    </row>
    <row r="28" spans="1:10" ht="22.5" x14ac:dyDescent="0.25">
      <c r="A28" s="36" t="s">
        <v>32</v>
      </c>
      <c r="B28" s="37" t="s">
        <v>33</v>
      </c>
      <c r="C28" s="47" t="s">
        <v>34</v>
      </c>
      <c r="D28" s="48"/>
      <c r="E28" s="38"/>
      <c r="F28" s="38"/>
      <c r="G28" s="45"/>
      <c r="H28" s="46"/>
      <c r="I28" s="35"/>
      <c r="J28" s="10"/>
    </row>
    <row r="29" spans="1:10" x14ac:dyDescent="0.25">
      <c r="A29" s="36" t="s">
        <v>35</v>
      </c>
      <c r="B29" s="37" t="s">
        <v>36</v>
      </c>
      <c r="C29" s="47" t="s">
        <v>25</v>
      </c>
      <c r="D29" s="48"/>
      <c r="E29" s="38"/>
      <c r="F29" s="38"/>
      <c r="G29" s="45"/>
      <c r="H29" s="46"/>
      <c r="I29" s="35"/>
      <c r="J29" s="10"/>
    </row>
    <row r="30" spans="1:10" x14ac:dyDescent="0.25">
      <c r="A30" s="36" t="s">
        <v>37</v>
      </c>
      <c r="B30" s="37" t="s">
        <v>38</v>
      </c>
      <c r="C30" s="47" t="s">
        <v>25</v>
      </c>
      <c r="D30" s="48"/>
      <c r="E30" s="38"/>
      <c r="F30" s="38"/>
      <c r="G30" s="45"/>
      <c r="H30" s="46"/>
      <c r="I30" s="35"/>
      <c r="J30" s="10"/>
    </row>
    <row r="31" spans="1:10" ht="22.5" customHeight="1" x14ac:dyDescent="0.25">
      <c r="A31" s="36" t="s">
        <v>39</v>
      </c>
      <c r="B31" s="37" t="s">
        <v>40</v>
      </c>
      <c r="C31" s="47" t="s">
        <v>41</v>
      </c>
      <c r="D31" s="48"/>
      <c r="E31" s="38"/>
      <c r="F31" s="38"/>
      <c r="G31" s="45"/>
      <c r="H31" s="46"/>
      <c r="I31" s="35"/>
      <c r="J31" s="10"/>
    </row>
    <row r="32" spans="1:10" x14ac:dyDescent="0.25">
      <c r="A32" s="36" t="s">
        <v>42</v>
      </c>
      <c r="B32" s="37" t="s">
        <v>43</v>
      </c>
      <c r="C32" s="47"/>
      <c r="D32" s="48"/>
      <c r="E32" s="38"/>
      <c r="F32" s="38"/>
      <c r="G32" s="45"/>
      <c r="H32" s="46"/>
      <c r="I32" s="35"/>
      <c r="J32" s="10"/>
    </row>
    <row r="33" spans="1:10" x14ac:dyDescent="0.25">
      <c r="A33" s="39"/>
      <c r="B33" s="39"/>
      <c r="C33" s="39"/>
      <c r="D33" s="39"/>
      <c r="E33" s="39"/>
      <c r="F33" s="39"/>
      <c r="G33" s="39"/>
      <c r="H33" s="39"/>
      <c r="I33" s="35"/>
      <c r="J33" s="10"/>
    </row>
    <row r="34" spans="1:10" ht="27.75" customHeight="1" x14ac:dyDescent="0.25">
      <c r="A34" s="39"/>
      <c r="B34" s="53" t="s">
        <v>44</v>
      </c>
      <c r="C34" s="53"/>
      <c r="D34" s="53"/>
      <c r="E34" s="53"/>
      <c r="F34" s="53"/>
      <c r="G34" s="53"/>
      <c r="H34" s="53"/>
      <c r="I34" s="53"/>
      <c r="J34" s="10"/>
    </row>
  </sheetData>
  <sheetProtection algorithmName="SHA-512" hashValue="yInZE741SSqPb+BnMMlogEBezYnLvv/ugtlUFBPE4+CEpr8YcyfNTk7jQmuCl3PjzedzGqw4iEq/aSVKicKQiQ==" saltValue="PMvMHPt+EK8l4AAlP/5F6A==" spinCount="100000" sheet="1" objects="1" scenarios="1"/>
  <mergeCells count="28">
    <mergeCell ref="G26:H26"/>
    <mergeCell ref="G27:H27"/>
    <mergeCell ref="G28:H28"/>
    <mergeCell ref="A2:J2"/>
    <mergeCell ref="E5:F5"/>
    <mergeCell ref="G5:I5"/>
    <mergeCell ref="A5:A6"/>
    <mergeCell ref="B5:B6"/>
    <mergeCell ref="C5:C6"/>
    <mergeCell ref="D5:D6"/>
    <mergeCell ref="J5:J6"/>
    <mergeCell ref="A3:J3"/>
    <mergeCell ref="G32:H32"/>
    <mergeCell ref="C32:D32"/>
    <mergeCell ref="B22:H22"/>
    <mergeCell ref="A24:H24"/>
    <mergeCell ref="B34:I34"/>
    <mergeCell ref="C29:D29"/>
    <mergeCell ref="C30:D30"/>
    <mergeCell ref="C31:D31"/>
    <mergeCell ref="G29:H29"/>
    <mergeCell ref="G30:H30"/>
    <mergeCell ref="G31:H31"/>
    <mergeCell ref="C25:D25"/>
    <mergeCell ref="C26:D26"/>
    <mergeCell ref="C27:D27"/>
    <mergeCell ref="C28:D28"/>
    <mergeCell ref="G25:H25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Жуковский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ADMIN</cp:lastModifiedBy>
  <cp:lastPrinted>2022-04-20T13:33:48Z</cp:lastPrinted>
  <dcterms:created xsi:type="dcterms:W3CDTF">2015-06-05T18:19:34Z</dcterms:created>
  <dcterms:modified xsi:type="dcterms:W3CDTF">2022-05-20T13:23:49Z</dcterms:modified>
</cp:coreProperties>
</file>